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4" i="1"/>
  <c r="G14"/>
  <c r="F14"/>
  <c r="H15"/>
  <c r="G15"/>
  <c r="F15"/>
  <c r="H99"/>
  <c r="G99"/>
  <c r="F99"/>
  <c r="H92"/>
  <c r="G92"/>
  <c r="F92"/>
  <c r="H84"/>
  <c r="G84"/>
  <c r="F84"/>
  <c r="H72"/>
  <c r="G72"/>
  <c r="F72"/>
  <c r="H69"/>
  <c r="G69"/>
  <c r="F69"/>
  <c r="H16"/>
  <c r="G16"/>
  <c r="F16"/>
</calcChain>
</file>

<file path=xl/sharedStrings.xml><?xml version="1.0" encoding="utf-8"?>
<sst xmlns="http://schemas.openxmlformats.org/spreadsheetml/2006/main" count="419" uniqueCount="160">
  <si>
    <t>ППП</t>
  </si>
  <si>
    <t>РП</t>
  </si>
  <si>
    <t>КЦСР</t>
  </si>
  <si>
    <t>КВР</t>
  </si>
  <si>
    <t>Наименование</t>
  </si>
  <si>
    <t>Сумма, тыс. руб.</t>
  </si>
  <si>
    <t>2019                 год</t>
  </si>
  <si>
    <t>ВСЕГО</t>
  </si>
  <si>
    <t>0100</t>
  </si>
  <si>
    <t>ОБЩЕГОСУДАРСТВЕННЫЕ ВОПРОСЫ</t>
  </si>
  <si>
    <t>2100000000</t>
  </si>
  <si>
    <t>2190000000</t>
  </si>
  <si>
    <t>Обеспечивающая подпрограмма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</si>
  <si>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</si>
  <si>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</si>
  <si>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</si>
  <si>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</si>
  <si>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219004150С</t>
  </si>
  <si>
    <t>Финансовое обеспечение расходов по центральному аппарату муниципального образования</t>
  </si>
  <si>
    <t>200</t>
  </si>
  <si>
    <t>Закупка товаров, работ и услуг для обеспечения государственных (муниципальных) нужд</t>
  </si>
  <si>
    <t>0111</t>
  </si>
  <si>
    <t>Резервные фонды</t>
  </si>
  <si>
    <t>992004306А</t>
  </si>
  <si>
    <t>870</t>
  </si>
  <si>
    <t xml:space="preserve"> Резервный фонд</t>
  </si>
  <si>
    <t>Резервные средства</t>
  </si>
  <si>
    <t>НАЦИОНАЛЬНАЯ ОБОРОНА</t>
  </si>
  <si>
    <t>0200</t>
  </si>
  <si>
    <t>0203</t>
  </si>
  <si>
    <t>Мобилизационная и вневойсковая подготовка</t>
  </si>
  <si>
    <t>2110000000</t>
  </si>
  <si>
    <t>Субвенции органам местного самоуправления поселения на осуществление переданных государственных полномочий по первичному воинскому учету на территориях</t>
  </si>
  <si>
    <t>НАЦИОНАЛЬНАЯ БЕЗОПАСНОСТЬ И ПРАВООХРАНИТЕЛЬНАЯ ДЕЯТЕЛЬНОСТЬ</t>
  </si>
  <si>
    <t>0300</t>
  </si>
  <si>
    <t>2110600000</t>
  </si>
  <si>
    <t>0113</t>
  </si>
  <si>
    <t>Другие общегосударственные вопросы</t>
  </si>
  <si>
    <t>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</si>
  <si>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Задача "Финансовое обеспечение реализации переданных органам местного самоуправления поселений государственных полномочий"</t>
  </si>
  <si>
    <t>Задача "Обеспечение деятельности по предупреждению и ликвидации чрезвычайных ситуаций и обеспечению пожарной безопасности поселения"</t>
  </si>
  <si>
    <t>2110300000</t>
  </si>
  <si>
    <t>0500</t>
  </si>
  <si>
    <t>ЖИЛИЩНО-КОММУНАЛЬНОЕ ХОЗЯЙСТВО</t>
  </si>
  <si>
    <t>2200000000</t>
  </si>
  <si>
    <t>2230000000</t>
  </si>
  <si>
    <t>0503</t>
  </si>
  <si>
    <t>Благоустройство</t>
  </si>
  <si>
    <t xml:space="preserve">Подпрограмма  "Организация благоустройства территории
поселения" 
</t>
  </si>
  <si>
    <t>223014001Б</t>
  </si>
  <si>
    <t>Задача "Повышение благоустройства территории поселения"</t>
  </si>
  <si>
    <t>2230100000</t>
  </si>
  <si>
    <t>Уличное освещение</t>
  </si>
  <si>
    <t>223014002Б</t>
  </si>
  <si>
    <t>Финансовое обеспечение на развитие и содержание сетей уличного освещения в границах поселения.</t>
  </si>
  <si>
    <t>223014003Б</t>
  </si>
  <si>
    <t>Финансовое обеспечение мероприятий по благоустройству территории поселения.</t>
  </si>
  <si>
    <t>223014005Б</t>
  </si>
  <si>
    <t>Финансовое обеспечение мероприятий по восстановлению воинских захоронений.</t>
  </si>
  <si>
    <t>1400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</si>
  <si>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</si>
  <si>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</si>
  <si>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1403</t>
  </si>
  <si>
    <t>211024004О</t>
  </si>
  <si>
    <t xml:space="preserve"> Осуществление мероприятий по передаче полномочий по решению вопросов местного значения в границах поселения через механизм межбюджетных трансфертов на формирование расходов на содержание отрасли "Культура".</t>
  </si>
  <si>
    <t>Задача "Обеспечение эффективного выполнения администрацией поселения возложенных на нее функций"</t>
  </si>
  <si>
    <t>2110200000</t>
  </si>
  <si>
    <t>540</t>
  </si>
  <si>
    <t>Иные межбюджетные трансферты</t>
  </si>
  <si>
    <t>211024002О</t>
  </si>
  <si>
    <t>Осуществление мероприятий по передаче полномочий по решению вопросов местного значения в границах поселения через механизм межбюджетных трансфертов на формирование расходов местного самоуправления.</t>
  </si>
  <si>
    <t>9900000000</t>
  </si>
  <si>
    <t>1000</t>
  </si>
  <si>
    <t>СОЦИАЛЬНАЯ ПОЛИТИКА</t>
  </si>
  <si>
    <t>1001</t>
  </si>
  <si>
    <t>Пенсионное обеспечение</t>
  </si>
  <si>
    <t>211054001Э</t>
  </si>
  <si>
    <t>2110500000</t>
  </si>
  <si>
    <t>Задача «Улучшение социальной поддержки старшего поколения в поселении».</t>
  </si>
  <si>
    <t>Выплата ежемесячной доплаты к государственной пенсии лицам, замещающим муниципальные должности и должности муниципальной службы Западнодвинского района Тверской области.</t>
  </si>
  <si>
    <t>300</t>
  </si>
  <si>
    <t>Социальное обеспечение и иные выплаты населению</t>
  </si>
  <si>
    <t>Муниципальная программа «Повышение эффективности муниципального управления в Ильинском сельском поселении Западнодвинского района Тверской области» на 2018 - 2023 годы</t>
  </si>
  <si>
    <t>Подпрограмма  "Создание условий для эффективного функционирования исполнительного органа местного самоуправления администрации Ильинского сельского поселения Западнодвинского района Тверской области"</t>
  </si>
  <si>
    <t>0501</t>
  </si>
  <si>
    <t>Жилищное хозяйство</t>
  </si>
  <si>
    <t xml:space="preserve">Подпрограмма "Улучшение условий проживания граждан поселения  в существующем жилищном фонде"; </t>
  </si>
  <si>
    <t>Задача «Проведение капитального ремонта в многоквартирных жилых домах на территории поселения в рамках программ по софинансированию»</t>
  </si>
  <si>
    <t>Финансовое обеспечение по оплате взносов на капитальный ремонт муниципального жилищного фонда.</t>
  </si>
  <si>
    <t>221024005Б</t>
  </si>
  <si>
    <t>1100</t>
  </si>
  <si>
    <t>ФИЗКУЛЬТУРА И СПОРТ</t>
  </si>
  <si>
    <t>1105</t>
  </si>
  <si>
    <t>Другие вопросы в области физической культуры и спорта</t>
  </si>
  <si>
    <t>Задача "Улучшение условий для развития массового спорта и физкультурно-оздоровительного движения среди всех возрастных групп и категорий населения поселения"</t>
  </si>
  <si>
    <t>2110400000</t>
  </si>
  <si>
    <t>Финансовое обеспечение структурного подразделения администрации поселения по физической культуре и спорту.</t>
  </si>
  <si>
    <t>211044002Б</t>
  </si>
  <si>
    <t>800</t>
  </si>
  <si>
    <t>Иные бюджетные ассигноваия</t>
  </si>
  <si>
    <t>120</t>
  </si>
  <si>
    <t xml:space="preserve">Расходы на выплаты персоналу  государственных (муниципальных) органов </t>
  </si>
  <si>
    <t>240</t>
  </si>
  <si>
    <t>Иные закупки товаров, работ и услуг для обеспечения государственных (муниципальных) нужд</t>
  </si>
  <si>
    <t>0502</t>
  </si>
  <si>
    <t>Коммунальное хозяйство</t>
  </si>
  <si>
    <t>Подпрограмма "Повышение надежности и эффективности функционирования объектов коммунального хозяйства поселения"</t>
  </si>
  <si>
    <t>2220000000</t>
  </si>
  <si>
    <t>222014009Ж</t>
  </si>
  <si>
    <t>Задача "Обеспечение надежности функционирования объектов коммунального хозяйства"</t>
  </si>
  <si>
    <t>2220100000</t>
  </si>
  <si>
    <t xml:space="preserve">   Предоставление субсидий муниципальным учреждениям. индивидуальным предпринимателям в целях возмещения части затрат. связанных с оказанием населению услуг по организации холодного водоснабжения и водоотведения</t>
  </si>
  <si>
    <t>Иные межбюджетные ассигнования</t>
  </si>
  <si>
    <t>810</t>
  </si>
  <si>
    <t>Субсидии юридическим лицам (кпрме некомерческих организаций), индивидуальным предпринимателям, физическим лицам - производителям товаров, работ, услуг</t>
  </si>
  <si>
    <t>310</t>
  </si>
  <si>
    <t>Публичные нормативные социальные выплаты гражданам</t>
  </si>
  <si>
    <t>500</t>
  </si>
  <si>
    <t>Межбюджетные трансферты</t>
  </si>
  <si>
    <t xml:space="preserve"> "О бюджежете Ильинского сельского поселения</t>
  </si>
  <si>
    <t>Приложение 9</t>
  </si>
  <si>
    <t xml:space="preserve">к Решению Совета депутатов </t>
  </si>
  <si>
    <t>Ильинского сельского поселения Западнодвинского района</t>
  </si>
  <si>
    <t>Западнодвинского района Тверской  области</t>
  </si>
  <si>
    <t>Муниципальная программа «Развитие жилищно-коммунального хозяйства в Ильинском сельском поселении Западнодвинского района Тверской области» на 2018-2023 годы</t>
  </si>
  <si>
    <t>Ильинского сельское поселение</t>
  </si>
  <si>
    <t xml:space="preserve"> на 2019 год и на плановый период 2020и 2021 годов.</t>
  </si>
  <si>
    <t>2020                год</t>
  </si>
  <si>
    <t>2021                    год</t>
  </si>
  <si>
    <t>0102</t>
  </si>
  <si>
    <t>Функционирование высшего должностного лица субъекта Российской Федерации и муниципального образования</t>
  </si>
  <si>
    <t>219004140С</t>
  </si>
  <si>
    <t>Финансовое обеспечение расходов поселений на 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</si>
  <si>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государственными (муниципальными) органам</t>
  </si>
  <si>
    <t>Расходы не включённые в муниципальные программы</t>
  </si>
  <si>
    <t>2110610540</t>
  </si>
  <si>
    <t>2110651180</t>
  </si>
  <si>
    <t>0310</t>
  </si>
  <si>
    <t>Обеспечение пожарной безопасности</t>
  </si>
  <si>
    <t>211034002Б</t>
  </si>
  <si>
    <t>Обеспечение первичных мер пожарной безопасности в границах населенных пунктов</t>
  </si>
  <si>
    <t>0400</t>
  </si>
  <si>
    <t>НАЦИОНАЛЬНАЯ ЭКОНОМИКА</t>
  </si>
  <si>
    <t>0412</t>
  </si>
  <si>
    <t>Другие вопросы в области национальной экономики</t>
  </si>
  <si>
    <t>2230200000</t>
  </si>
  <si>
    <t>Задача "Улучшение состояния окружающей среды, нормирование экологической культуры населения поселения".</t>
  </si>
  <si>
    <t>223024004Б</t>
  </si>
  <si>
    <t>Расходы по разработке и составлению генеральных планов поселения.</t>
  </si>
  <si>
    <t>Задача «Содержание в надлежащем состоянии многоквартирных жилых домов, находящегося в муниципальной собственности поселения».</t>
  </si>
  <si>
    <t>221014002Б</t>
  </si>
  <si>
    <t xml:space="preserve"> Содержание в надлежащем состоянии многоквартирных жилых домов, находящихся в муниципальной собственности поселения.</t>
  </si>
  <si>
    <t>222014004Б</t>
  </si>
  <si>
    <t>Финансовое обеспечение по содержанию и проведению ремонтных работ сетей водопотребления и водоотведения.</t>
  </si>
  <si>
    <t>222014006Б</t>
  </si>
  <si>
    <t xml:space="preserve">Финансовое обеспечение работ по строительству новых и содержанию в надлежащем состоянии колодцев в поселении. </t>
  </si>
  <si>
    <t>223014004Б</t>
  </si>
  <si>
    <t>Финансовое обеспечение мероприятий по содержанию мест гражданских захоронений.</t>
  </si>
  <si>
    <t>Ведомственная структура расходов бюджета поселения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бюджетов на 2019 год и на плановый период 2020 и 2021 годов</t>
  </si>
  <si>
    <t>Тверской области  от 19 декабря 2018 г. № 15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</si>
</sst>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1" fontId="1" fillId="0" borderId="2">
      <alignment horizontal="center" vertical="top" shrinkToFit="1"/>
    </xf>
    <xf numFmtId="0" fontId="2" fillId="0" borderId="2">
      <alignment vertical="top" wrapText="1"/>
    </xf>
    <xf numFmtId="0" fontId="1" fillId="0" borderId="0">
      <alignment wrapText="1"/>
    </xf>
    <xf numFmtId="0" fontId="1" fillId="0" borderId="0"/>
    <xf numFmtId="0" fontId="4" fillId="0" borderId="0">
      <alignment horizontal="center" wrapText="1"/>
    </xf>
    <xf numFmtId="0" fontId="4" fillId="0" borderId="0">
      <alignment horizontal="center"/>
    </xf>
    <xf numFmtId="0" fontId="1" fillId="0" borderId="0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4" fontId="2" fillId="3" borderId="2">
      <alignment horizontal="right" vertical="top" shrinkToFit="1"/>
    </xf>
    <xf numFmtId="10" fontId="2" fillId="3" borderId="2">
      <alignment horizontal="right" vertical="top" shrinkToFit="1"/>
    </xf>
    <xf numFmtId="0" fontId="2" fillId="0" borderId="2">
      <alignment horizontal="left"/>
    </xf>
    <xf numFmtId="4" fontId="2" fillId="2" borderId="2">
      <alignment horizontal="right" vertical="top" shrinkToFit="1"/>
    </xf>
    <xf numFmtId="10" fontId="2" fillId="2" borderId="2">
      <alignment horizontal="right" vertical="top" shrinkToFit="1"/>
    </xf>
    <xf numFmtId="0" fontId="1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4" borderId="0"/>
    <xf numFmtId="1" fontId="1" fillId="0" borderId="2">
      <alignment horizontal="left" vertical="top" wrapText="1" indent="2"/>
    </xf>
    <xf numFmtId="0" fontId="1" fillId="4" borderId="0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0">
      <alignment vertical="top"/>
    </xf>
    <xf numFmtId="0" fontId="1" fillId="4" borderId="0">
      <alignment horizontal="center"/>
    </xf>
    <xf numFmtId="0" fontId="1" fillId="4" borderId="0">
      <alignment horizontal="left"/>
    </xf>
  </cellStyleXfs>
  <cellXfs count="26">
    <xf numFmtId="0" fontId="0" fillId="0" borderId="0" xfId="0"/>
    <xf numFmtId="0" fontId="0" fillId="0" borderId="0" xfId="0" applyAlignment="1">
      <alignment horizontal="right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wrapText="1"/>
    </xf>
    <xf numFmtId="164" fontId="5" fillId="0" borderId="0" xfId="0" applyNumberFormat="1" applyFont="1"/>
    <xf numFmtId="164" fontId="5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2" fontId="5" fillId="0" borderId="1" xfId="0" applyNumberFormat="1" applyFont="1" applyBorder="1"/>
    <xf numFmtId="49" fontId="5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/>
    <xf numFmtId="49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horizontal="right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8"/>
    <cellStyle name="xl23" xfId="43"/>
    <cellStyle name="xl24" xfId="4"/>
    <cellStyle name="xl25" xfId="9"/>
    <cellStyle name="xl26" xfId="1"/>
    <cellStyle name="xl27" xfId="10"/>
    <cellStyle name="xl28" xfId="11"/>
    <cellStyle name="xl29" xfId="12"/>
    <cellStyle name="xl30" xfId="13"/>
    <cellStyle name="xl31" xfId="14"/>
    <cellStyle name="xl32" xfId="15"/>
    <cellStyle name="xl33" xfId="44"/>
    <cellStyle name="xl34" xfId="16"/>
    <cellStyle name="xl35" xfId="17"/>
    <cellStyle name="xl36" xfId="18"/>
    <cellStyle name="xl37" xfId="33"/>
    <cellStyle name="xl38" xfId="19"/>
    <cellStyle name="xl39" xfId="45"/>
    <cellStyle name="xl40" xfId="34"/>
    <cellStyle name="xl41" xfId="3"/>
    <cellStyle name="xl42" xfId="20"/>
    <cellStyle name="xl43" xfId="21"/>
    <cellStyle name="xl44" xfId="22"/>
    <cellStyle name="xl45" xfId="23"/>
    <cellStyle name="xl46" xfId="24"/>
    <cellStyle name="xl47" xfId="25"/>
    <cellStyle name="xl48" xfId="26"/>
    <cellStyle name="xl49" xfId="27"/>
    <cellStyle name="xl50" xfId="28"/>
    <cellStyle name="xl51" xfId="29"/>
    <cellStyle name="xl52" xfId="30"/>
    <cellStyle name="xl53" xfId="36"/>
    <cellStyle name="xl54" xfId="46"/>
    <cellStyle name="xl55" xfId="35"/>
    <cellStyle name="xl56" xfId="5"/>
    <cellStyle name="xl57" xfId="6"/>
    <cellStyle name="xl58" xfId="7"/>
    <cellStyle name="xl59" xfId="47"/>
    <cellStyle name="xl60" xfId="2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1"/>
  <sheetViews>
    <sheetView tabSelected="1" topLeftCell="A7" workbookViewId="0">
      <selection activeCell="E4" sqref="E4:H4"/>
    </sheetView>
  </sheetViews>
  <sheetFormatPr defaultRowHeight="15"/>
  <cols>
    <col min="1" max="1" width="5.5703125" style="2" customWidth="1"/>
    <col min="2" max="2" width="7.42578125" style="3" customWidth="1"/>
    <col min="3" max="3" width="11.5703125" style="3" customWidth="1"/>
    <col min="4" max="4" width="9.140625" style="3"/>
    <col min="5" max="5" width="33.42578125" style="4" customWidth="1"/>
    <col min="6" max="8" width="9.140625" style="5"/>
  </cols>
  <sheetData>
    <row r="1" spans="1:11">
      <c r="H1" s="6" t="s">
        <v>120</v>
      </c>
    </row>
    <row r="2" spans="1:11">
      <c r="H2" s="17" t="s">
        <v>121</v>
      </c>
      <c r="I2" s="1"/>
      <c r="J2" s="1"/>
      <c r="K2" s="1"/>
    </row>
    <row r="3" spans="1:11">
      <c r="H3" s="17" t="s">
        <v>122</v>
      </c>
      <c r="I3" s="1"/>
      <c r="J3" s="1"/>
      <c r="K3" s="1"/>
    </row>
    <row r="4" spans="1:11">
      <c r="E4" s="20" t="s">
        <v>159</v>
      </c>
      <c r="F4" s="20"/>
      <c r="G4" s="20"/>
      <c r="H4" s="20"/>
      <c r="I4" s="1"/>
      <c r="J4" s="1"/>
      <c r="K4" s="1"/>
    </row>
    <row r="5" spans="1:11">
      <c r="H5" s="6" t="s">
        <v>119</v>
      </c>
      <c r="I5" s="1"/>
      <c r="J5" s="1"/>
      <c r="K5" s="1"/>
    </row>
    <row r="6" spans="1:11">
      <c r="H6" s="6" t="s">
        <v>123</v>
      </c>
      <c r="I6" s="1"/>
      <c r="J6" s="1"/>
      <c r="K6" s="1"/>
    </row>
    <row r="7" spans="1:11">
      <c r="H7" s="17" t="s">
        <v>126</v>
      </c>
      <c r="I7" s="1"/>
      <c r="J7" s="1"/>
      <c r="K7" s="1"/>
    </row>
    <row r="8" spans="1:11">
      <c r="H8" s="6"/>
      <c r="I8" s="1"/>
      <c r="J8" s="1"/>
      <c r="K8" s="1"/>
    </row>
    <row r="9" spans="1:11">
      <c r="H9" s="6"/>
      <c r="I9" s="1"/>
      <c r="J9" s="1"/>
      <c r="K9" s="1"/>
    </row>
    <row r="10" spans="1:11" ht="50.25" customHeight="1">
      <c r="B10" s="23" t="s">
        <v>158</v>
      </c>
      <c r="C10" s="23"/>
      <c r="D10" s="23"/>
      <c r="E10" s="23"/>
      <c r="F10" s="23"/>
    </row>
    <row r="12" spans="1:11">
      <c r="A12" s="22" t="s">
        <v>0</v>
      </c>
      <c r="B12" s="21" t="s">
        <v>1</v>
      </c>
      <c r="C12" s="21" t="s">
        <v>2</v>
      </c>
      <c r="D12" s="21" t="s">
        <v>3</v>
      </c>
      <c r="E12" s="25" t="s">
        <v>4</v>
      </c>
      <c r="F12" s="24" t="s">
        <v>5</v>
      </c>
      <c r="G12" s="24"/>
      <c r="H12" s="24"/>
    </row>
    <row r="13" spans="1:11" ht="25.5">
      <c r="A13" s="22"/>
      <c r="B13" s="21"/>
      <c r="C13" s="21"/>
      <c r="D13" s="21"/>
      <c r="E13" s="25"/>
      <c r="F13" s="18" t="s">
        <v>6</v>
      </c>
      <c r="G13" s="18" t="s">
        <v>127</v>
      </c>
      <c r="H13" s="18" t="s">
        <v>128</v>
      </c>
    </row>
    <row r="14" spans="1:11">
      <c r="A14" s="7"/>
      <c r="B14" s="8"/>
      <c r="C14" s="8"/>
      <c r="D14" s="8"/>
      <c r="E14" s="9" t="s">
        <v>7</v>
      </c>
      <c r="F14" s="10">
        <f>F15</f>
        <v>4147.25</v>
      </c>
      <c r="G14" s="10">
        <f t="shared" ref="G14:H14" si="0">G15</f>
        <v>3885.75</v>
      </c>
      <c r="H14" s="10">
        <f t="shared" si="0"/>
        <v>1785.8500000000001</v>
      </c>
    </row>
    <row r="15" spans="1:11">
      <c r="A15" s="7">
        <v>403</v>
      </c>
      <c r="B15" s="8"/>
      <c r="C15" s="8"/>
      <c r="D15" s="8"/>
      <c r="E15" s="9" t="s">
        <v>125</v>
      </c>
      <c r="F15" s="10">
        <f>F16+F43+F53+F61+F69+F115+F123+F131</f>
        <v>4147.25</v>
      </c>
      <c r="G15" s="10">
        <f t="shared" ref="G15:H15" si="1">G16+G43+G53+G61+G69+G115+G123+G131</f>
        <v>3885.75</v>
      </c>
      <c r="H15" s="10">
        <f t="shared" si="1"/>
        <v>1785.8500000000001</v>
      </c>
    </row>
    <row r="16" spans="1:11" ht="18" customHeight="1">
      <c r="A16" s="7">
        <v>403</v>
      </c>
      <c r="B16" s="8" t="s">
        <v>8</v>
      </c>
      <c r="C16" s="11"/>
      <c r="D16" s="8"/>
      <c r="E16" s="9" t="s">
        <v>9</v>
      </c>
      <c r="F16" s="10">
        <f>F17+F23+F31+F36</f>
        <v>1719.9500000000003</v>
      </c>
      <c r="G16" s="10">
        <f t="shared" ref="G16:H16" si="2">G17+G23+G31+G36</f>
        <v>1719.9500000000003</v>
      </c>
      <c r="H16" s="10">
        <f t="shared" si="2"/>
        <v>1630.15</v>
      </c>
    </row>
    <row r="17" spans="1:8" ht="51.75">
      <c r="A17" s="7">
        <v>403</v>
      </c>
      <c r="B17" s="8" t="s">
        <v>129</v>
      </c>
      <c r="C17" s="11"/>
      <c r="D17" s="8"/>
      <c r="E17" s="9" t="s">
        <v>130</v>
      </c>
      <c r="F17" s="10">
        <v>579.4</v>
      </c>
      <c r="G17" s="10">
        <v>579.4</v>
      </c>
      <c r="H17" s="10">
        <v>579.4</v>
      </c>
    </row>
    <row r="18" spans="1:8" ht="77.25">
      <c r="A18" s="7">
        <v>403</v>
      </c>
      <c r="B18" s="8" t="s">
        <v>129</v>
      </c>
      <c r="C18" s="11" t="s">
        <v>10</v>
      </c>
      <c r="D18" s="8"/>
      <c r="E18" s="9" t="s">
        <v>82</v>
      </c>
      <c r="F18" s="10">
        <v>579.4</v>
      </c>
      <c r="G18" s="10">
        <v>579.4</v>
      </c>
      <c r="H18" s="10">
        <v>579.4</v>
      </c>
    </row>
    <row r="19" spans="1:8">
      <c r="A19" s="7">
        <v>403</v>
      </c>
      <c r="B19" s="8" t="s">
        <v>129</v>
      </c>
      <c r="C19" s="11" t="s">
        <v>11</v>
      </c>
      <c r="D19" s="8"/>
      <c r="E19" s="9" t="s">
        <v>12</v>
      </c>
      <c r="F19" s="10">
        <v>579.4</v>
      </c>
      <c r="G19" s="10">
        <v>579.4</v>
      </c>
      <c r="H19" s="10">
        <v>579.4</v>
      </c>
    </row>
    <row r="20" spans="1:8" ht="64.5">
      <c r="A20" s="7">
        <v>403</v>
      </c>
      <c r="B20" s="8" t="s">
        <v>129</v>
      </c>
      <c r="C20" s="11" t="s">
        <v>131</v>
      </c>
      <c r="D20" s="8"/>
      <c r="E20" s="9" t="s">
        <v>132</v>
      </c>
      <c r="F20" s="10">
        <v>579.4</v>
      </c>
      <c r="G20" s="10">
        <v>579.4</v>
      </c>
      <c r="H20" s="10">
        <v>579.4</v>
      </c>
    </row>
    <row r="21" spans="1:8" ht="90">
      <c r="A21" s="7">
        <v>403</v>
      </c>
      <c r="B21" s="8" t="s">
        <v>129</v>
      </c>
      <c r="C21" s="11" t="s">
        <v>131</v>
      </c>
      <c r="D21" s="8" t="s">
        <v>13</v>
      </c>
      <c r="E21" s="9" t="s">
        <v>14</v>
      </c>
      <c r="F21" s="10">
        <v>579.4</v>
      </c>
      <c r="G21" s="10">
        <v>579.4</v>
      </c>
      <c r="H21" s="10">
        <v>579.4</v>
      </c>
    </row>
    <row r="22" spans="1:8" ht="39">
      <c r="A22" s="7">
        <v>403</v>
      </c>
      <c r="B22" s="8" t="s">
        <v>129</v>
      </c>
      <c r="C22" s="11" t="s">
        <v>131</v>
      </c>
      <c r="D22" s="8" t="s">
        <v>100</v>
      </c>
      <c r="E22" s="9" t="s">
        <v>133</v>
      </c>
      <c r="F22" s="10">
        <v>579.4</v>
      </c>
      <c r="G22" s="10">
        <v>579.4</v>
      </c>
      <c r="H22" s="10">
        <v>579.4</v>
      </c>
    </row>
    <row r="23" spans="1:8" ht="77.25">
      <c r="A23" s="7">
        <v>403</v>
      </c>
      <c r="B23" s="8" t="s">
        <v>15</v>
      </c>
      <c r="C23" s="8"/>
      <c r="D23" s="8"/>
      <c r="E23" s="9" t="s">
        <v>16</v>
      </c>
      <c r="F23" s="12">
        <v>1139.4000000000001</v>
      </c>
      <c r="G23" s="12">
        <v>1139.4000000000001</v>
      </c>
      <c r="H23" s="12">
        <v>1049.5999999999999</v>
      </c>
    </row>
    <row r="24" spans="1:8" ht="77.25">
      <c r="A24" s="7">
        <v>403</v>
      </c>
      <c r="B24" s="8" t="s">
        <v>15</v>
      </c>
      <c r="C24" s="8" t="s">
        <v>10</v>
      </c>
      <c r="D24" s="8"/>
      <c r="E24" s="9" t="s">
        <v>82</v>
      </c>
      <c r="F24" s="12">
        <v>1139.4000000000001</v>
      </c>
      <c r="G24" s="12">
        <v>1139.4000000000001</v>
      </c>
      <c r="H24" s="12">
        <v>1049.5999999999999</v>
      </c>
    </row>
    <row r="25" spans="1:8">
      <c r="A25" s="7">
        <v>403</v>
      </c>
      <c r="B25" s="8" t="s">
        <v>15</v>
      </c>
      <c r="C25" s="8" t="s">
        <v>11</v>
      </c>
      <c r="D25" s="8"/>
      <c r="E25" s="9" t="s">
        <v>12</v>
      </c>
      <c r="F25" s="12">
        <v>1139.4000000000001</v>
      </c>
      <c r="G25" s="12">
        <v>1139.4000000000001</v>
      </c>
      <c r="H25" s="12">
        <v>1049.5999999999999</v>
      </c>
    </row>
    <row r="26" spans="1:8" ht="39">
      <c r="A26" s="7">
        <v>403</v>
      </c>
      <c r="B26" s="8" t="s">
        <v>15</v>
      </c>
      <c r="C26" s="8" t="s">
        <v>17</v>
      </c>
      <c r="D26" s="8"/>
      <c r="E26" s="9" t="s">
        <v>18</v>
      </c>
      <c r="F26" s="12">
        <v>1139.4000000000001</v>
      </c>
      <c r="G26" s="12">
        <v>1139.4000000000001</v>
      </c>
      <c r="H26" s="12">
        <v>1049.5999999999999</v>
      </c>
    </row>
    <row r="27" spans="1:8" ht="90">
      <c r="A27" s="7">
        <v>403</v>
      </c>
      <c r="B27" s="8" t="s">
        <v>15</v>
      </c>
      <c r="C27" s="8" t="s">
        <v>17</v>
      </c>
      <c r="D27" s="8" t="s">
        <v>13</v>
      </c>
      <c r="E27" s="9" t="s">
        <v>14</v>
      </c>
      <c r="F27" s="12">
        <v>702.2</v>
      </c>
      <c r="G27" s="12">
        <v>702.2</v>
      </c>
      <c r="H27" s="12">
        <v>702.2</v>
      </c>
    </row>
    <row r="28" spans="1:8" ht="39">
      <c r="A28" s="7">
        <v>403</v>
      </c>
      <c r="B28" s="8" t="s">
        <v>15</v>
      </c>
      <c r="C28" s="8" t="s">
        <v>17</v>
      </c>
      <c r="D28" s="8" t="s">
        <v>100</v>
      </c>
      <c r="E28" s="9" t="s">
        <v>101</v>
      </c>
      <c r="F28" s="12">
        <v>702.2</v>
      </c>
      <c r="G28" s="12">
        <v>702.2</v>
      </c>
      <c r="H28" s="12">
        <v>702.2</v>
      </c>
    </row>
    <row r="29" spans="1:8" ht="39">
      <c r="A29" s="7">
        <v>403</v>
      </c>
      <c r="B29" s="8" t="s">
        <v>15</v>
      </c>
      <c r="C29" s="8" t="s">
        <v>17</v>
      </c>
      <c r="D29" s="8" t="s">
        <v>19</v>
      </c>
      <c r="E29" s="9" t="s">
        <v>20</v>
      </c>
      <c r="F29" s="12">
        <v>437.2</v>
      </c>
      <c r="G29" s="12">
        <v>437.2</v>
      </c>
      <c r="H29" s="12">
        <v>347.4</v>
      </c>
    </row>
    <row r="30" spans="1:8" ht="39">
      <c r="A30" s="7">
        <v>403</v>
      </c>
      <c r="B30" s="8" t="s">
        <v>15</v>
      </c>
      <c r="C30" s="8" t="s">
        <v>17</v>
      </c>
      <c r="D30" s="8" t="s">
        <v>102</v>
      </c>
      <c r="E30" s="9" t="s">
        <v>103</v>
      </c>
      <c r="F30" s="12">
        <v>437.2</v>
      </c>
      <c r="G30" s="12">
        <v>437.2</v>
      </c>
      <c r="H30" s="12">
        <v>347.4</v>
      </c>
    </row>
    <row r="31" spans="1:8">
      <c r="A31" s="7">
        <v>403</v>
      </c>
      <c r="B31" s="8" t="s">
        <v>21</v>
      </c>
      <c r="C31" s="8"/>
      <c r="D31" s="8"/>
      <c r="E31" s="9" t="s">
        <v>22</v>
      </c>
      <c r="F31" s="12">
        <v>1</v>
      </c>
      <c r="G31" s="12">
        <v>1</v>
      </c>
      <c r="H31" s="12">
        <v>1</v>
      </c>
    </row>
    <row r="32" spans="1:8" ht="26.25">
      <c r="A32" s="7">
        <v>403</v>
      </c>
      <c r="B32" s="8" t="s">
        <v>21</v>
      </c>
      <c r="C32" s="8" t="s">
        <v>71</v>
      </c>
      <c r="D32" s="8"/>
      <c r="E32" s="9" t="s">
        <v>134</v>
      </c>
      <c r="F32" s="12">
        <v>1</v>
      </c>
      <c r="G32" s="12">
        <v>1</v>
      </c>
      <c r="H32" s="12">
        <v>1</v>
      </c>
    </row>
    <row r="33" spans="1:8">
      <c r="A33" s="7">
        <v>403</v>
      </c>
      <c r="B33" s="8" t="s">
        <v>21</v>
      </c>
      <c r="C33" s="8" t="s">
        <v>23</v>
      </c>
      <c r="D33" s="8"/>
      <c r="E33" s="9" t="s">
        <v>25</v>
      </c>
      <c r="F33" s="12">
        <v>1</v>
      </c>
      <c r="G33" s="12">
        <v>1</v>
      </c>
      <c r="H33" s="12">
        <v>1</v>
      </c>
    </row>
    <row r="34" spans="1:8">
      <c r="A34" s="7">
        <v>403</v>
      </c>
      <c r="B34" s="8" t="s">
        <v>21</v>
      </c>
      <c r="C34" s="8" t="s">
        <v>23</v>
      </c>
      <c r="D34" s="8" t="s">
        <v>98</v>
      </c>
      <c r="E34" s="9" t="s">
        <v>99</v>
      </c>
      <c r="F34" s="12">
        <v>1</v>
      </c>
      <c r="G34" s="12">
        <v>1</v>
      </c>
      <c r="H34" s="12">
        <v>1</v>
      </c>
    </row>
    <row r="35" spans="1:8">
      <c r="A35" s="7">
        <v>403</v>
      </c>
      <c r="B35" s="8" t="s">
        <v>21</v>
      </c>
      <c r="C35" s="8" t="s">
        <v>23</v>
      </c>
      <c r="D35" s="8" t="s">
        <v>24</v>
      </c>
      <c r="E35" s="9" t="s">
        <v>26</v>
      </c>
      <c r="F35" s="12">
        <v>1</v>
      </c>
      <c r="G35" s="12">
        <v>1</v>
      </c>
      <c r="H35" s="12">
        <v>1</v>
      </c>
    </row>
    <row r="36" spans="1:8">
      <c r="A36" s="7">
        <v>403</v>
      </c>
      <c r="B36" s="8" t="s">
        <v>36</v>
      </c>
      <c r="C36" s="8"/>
      <c r="D36" s="8"/>
      <c r="E36" s="9" t="s">
        <v>37</v>
      </c>
      <c r="F36" s="10">
        <v>0.15</v>
      </c>
      <c r="G36" s="10">
        <v>0.15</v>
      </c>
      <c r="H36" s="10">
        <v>0.15</v>
      </c>
    </row>
    <row r="37" spans="1:8" ht="77.25">
      <c r="A37" s="7">
        <v>403</v>
      </c>
      <c r="B37" s="8" t="s">
        <v>36</v>
      </c>
      <c r="C37" s="8" t="s">
        <v>10</v>
      </c>
      <c r="D37" s="8"/>
      <c r="E37" s="9" t="s">
        <v>82</v>
      </c>
      <c r="F37" s="10">
        <v>0.15</v>
      </c>
      <c r="G37" s="10">
        <v>0.15</v>
      </c>
      <c r="H37" s="10">
        <v>0.15</v>
      </c>
    </row>
    <row r="38" spans="1:8" ht="90">
      <c r="A38" s="7">
        <v>403</v>
      </c>
      <c r="B38" s="8" t="s">
        <v>36</v>
      </c>
      <c r="C38" s="8" t="s">
        <v>31</v>
      </c>
      <c r="D38" s="8"/>
      <c r="E38" s="9" t="s">
        <v>83</v>
      </c>
      <c r="F38" s="10">
        <v>0.15</v>
      </c>
      <c r="G38" s="10">
        <v>0.15</v>
      </c>
      <c r="H38" s="10">
        <v>0.15</v>
      </c>
    </row>
    <row r="39" spans="1:8" ht="51.75">
      <c r="A39" s="7">
        <v>403</v>
      </c>
      <c r="B39" s="8" t="s">
        <v>36</v>
      </c>
      <c r="C39" s="11" t="s">
        <v>35</v>
      </c>
      <c r="D39" s="8"/>
      <c r="E39" s="9" t="s">
        <v>39</v>
      </c>
      <c r="F39" s="10">
        <v>0.15</v>
      </c>
      <c r="G39" s="10">
        <v>0.15</v>
      </c>
      <c r="H39" s="10">
        <v>0.15</v>
      </c>
    </row>
    <row r="40" spans="1:8" ht="102.75">
      <c r="A40" s="7">
        <v>403</v>
      </c>
      <c r="B40" s="8" t="s">
        <v>36</v>
      </c>
      <c r="C40" s="11" t="s">
        <v>135</v>
      </c>
      <c r="D40" s="8"/>
      <c r="E40" s="9" t="s">
        <v>38</v>
      </c>
      <c r="F40" s="10">
        <v>0.15</v>
      </c>
      <c r="G40" s="10">
        <v>0.15</v>
      </c>
      <c r="H40" s="10">
        <v>0.15</v>
      </c>
    </row>
    <row r="41" spans="1:8" ht="39">
      <c r="A41" s="7">
        <v>403</v>
      </c>
      <c r="B41" s="8" t="s">
        <v>36</v>
      </c>
      <c r="C41" s="11" t="s">
        <v>135</v>
      </c>
      <c r="D41" s="8" t="s">
        <v>19</v>
      </c>
      <c r="E41" s="9" t="s">
        <v>20</v>
      </c>
      <c r="F41" s="10">
        <v>0.15</v>
      </c>
      <c r="G41" s="10">
        <v>0.15</v>
      </c>
      <c r="H41" s="10">
        <v>0.15</v>
      </c>
    </row>
    <row r="42" spans="1:8" ht="39">
      <c r="A42" s="7">
        <v>403</v>
      </c>
      <c r="B42" s="8" t="s">
        <v>36</v>
      </c>
      <c r="C42" s="11" t="s">
        <v>135</v>
      </c>
      <c r="D42" s="8" t="s">
        <v>102</v>
      </c>
      <c r="E42" s="9" t="s">
        <v>103</v>
      </c>
      <c r="F42" s="10">
        <v>0.15</v>
      </c>
      <c r="G42" s="10">
        <v>0.15</v>
      </c>
      <c r="H42" s="10">
        <v>0.15</v>
      </c>
    </row>
    <row r="43" spans="1:8">
      <c r="A43" s="7">
        <v>403</v>
      </c>
      <c r="B43" s="8" t="s">
        <v>28</v>
      </c>
      <c r="C43" s="8"/>
      <c r="D43" s="8"/>
      <c r="E43" s="9" t="s">
        <v>27</v>
      </c>
      <c r="F43" s="12">
        <v>78.900000000000006</v>
      </c>
      <c r="G43" s="12">
        <v>78.900000000000006</v>
      </c>
      <c r="H43" s="12">
        <v>79.7</v>
      </c>
    </row>
    <row r="44" spans="1:8" ht="26.25">
      <c r="A44" s="7">
        <v>403</v>
      </c>
      <c r="B44" s="8" t="s">
        <v>29</v>
      </c>
      <c r="C44" s="8"/>
      <c r="D44" s="8"/>
      <c r="E44" s="9" t="s">
        <v>30</v>
      </c>
      <c r="F44" s="12">
        <v>78.900000000000006</v>
      </c>
      <c r="G44" s="12">
        <v>78.900000000000006</v>
      </c>
      <c r="H44" s="12">
        <v>79.7</v>
      </c>
    </row>
    <row r="45" spans="1:8" ht="77.25">
      <c r="A45" s="7">
        <v>403</v>
      </c>
      <c r="B45" s="8" t="s">
        <v>29</v>
      </c>
      <c r="C45" s="8" t="s">
        <v>10</v>
      </c>
      <c r="D45" s="8"/>
      <c r="E45" s="9" t="s">
        <v>82</v>
      </c>
      <c r="F45" s="12">
        <v>78.900000000000006</v>
      </c>
      <c r="G45" s="12">
        <v>78.900000000000006</v>
      </c>
      <c r="H45" s="12">
        <v>79.7</v>
      </c>
    </row>
    <row r="46" spans="1:8" ht="90">
      <c r="A46" s="7">
        <v>403</v>
      </c>
      <c r="B46" s="8" t="s">
        <v>29</v>
      </c>
      <c r="C46" s="8" t="s">
        <v>31</v>
      </c>
      <c r="D46" s="8"/>
      <c r="E46" s="9" t="s">
        <v>83</v>
      </c>
      <c r="F46" s="12">
        <v>78.900000000000006</v>
      </c>
      <c r="G46" s="12">
        <v>78.900000000000006</v>
      </c>
      <c r="H46" s="12">
        <v>79.7</v>
      </c>
    </row>
    <row r="47" spans="1:8" ht="51.75">
      <c r="A47" s="7">
        <v>403</v>
      </c>
      <c r="B47" s="8" t="s">
        <v>29</v>
      </c>
      <c r="C47" s="11" t="s">
        <v>35</v>
      </c>
      <c r="D47" s="8"/>
      <c r="E47" s="9" t="s">
        <v>39</v>
      </c>
      <c r="F47" s="12">
        <v>78.900000000000006</v>
      </c>
      <c r="G47" s="12">
        <v>78.900000000000006</v>
      </c>
      <c r="H47" s="12">
        <v>79.7</v>
      </c>
    </row>
    <row r="48" spans="1:8" ht="77.25">
      <c r="A48" s="7">
        <v>403</v>
      </c>
      <c r="B48" s="8" t="s">
        <v>29</v>
      </c>
      <c r="C48" s="11" t="s">
        <v>136</v>
      </c>
      <c r="D48" s="11"/>
      <c r="E48" s="13" t="s">
        <v>32</v>
      </c>
      <c r="F48" s="12">
        <v>78.900000000000006</v>
      </c>
      <c r="G48" s="12">
        <v>78.900000000000006</v>
      </c>
      <c r="H48" s="12">
        <v>79.7</v>
      </c>
    </row>
    <row r="49" spans="1:8" ht="90">
      <c r="A49" s="7">
        <v>403</v>
      </c>
      <c r="B49" s="8" t="s">
        <v>29</v>
      </c>
      <c r="C49" s="11" t="s">
        <v>136</v>
      </c>
      <c r="D49" s="8" t="s">
        <v>13</v>
      </c>
      <c r="E49" s="9" t="s">
        <v>14</v>
      </c>
      <c r="F49" s="12">
        <v>67.599999999999994</v>
      </c>
      <c r="G49" s="12">
        <v>67.599999999999994</v>
      </c>
      <c r="H49" s="12">
        <v>67.599999999999994</v>
      </c>
    </row>
    <row r="50" spans="1:8" ht="39">
      <c r="A50" s="7">
        <v>403</v>
      </c>
      <c r="B50" s="8" t="s">
        <v>29</v>
      </c>
      <c r="C50" s="11" t="s">
        <v>136</v>
      </c>
      <c r="D50" s="8" t="s">
        <v>100</v>
      </c>
      <c r="E50" s="9" t="s">
        <v>101</v>
      </c>
      <c r="F50" s="12">
        <v>67.599999999999994</v>
      </c>
      <c r="G50" s="12">
        <v>67.599999999999994</v>
      </c>
      <c r="H50" s="12">
        <v>67.599999999999994</v>
      </c>
    </row>
    <row r="51" spans="1:8" ht="39">
      <c r="A51" s="7">
        <v>403</v>
      </c>
      <c r="B51" s="8" t="s">
        <v>29</v>
      </c>
      <c r="C51" s="11" t="s">
        <v>136</v>
      </c>
      <c r="D51" s="8" t="s">
        <v>19</v>
      </c>
      <c r="E51" s="9" t="s">
        <v>20</v>
      </c>
      <c r="F51" s="12">
        <v>11.3</v>
      </c>
      <c r="G51" s="12">
        <v>11.3</v>
      </c>
      <c r="H51" s="12">
        <v>12.1</v>
      </c>
    </row>
    <row r="52" spans="1:8" ht="39">
      <c r="A52" s="7">
        <v>403</v>
      </c>
      <c r="B52" s="8" t="s">
        <v>29</v>
      </c>
      <c r="C52" s="11" t="s">
        <v>136</v>
      </c>
      <c r="D52" s="8" t="s">
        <v>102</v>
      </c>
      <c r="E52" s="9" t="s">
        <v>103</v>
      </c>
      <c r="F52" s="12">
        <v>11.3</v>
      </c>
      <c r="G52" s="12">
        <v>11.3</v>
      </c>
      <c r="H52" s="12">
        <v>12.1</v>
      </c>
    </row>
    <row r="53" spans="1:8" ht="39">
      <c r="A53" s="7">
        <v>403</v>
      </c>
      <c r="B53" s="8" t="s">
        <v>34</v>
      </c>
      <c r="C53" s="8"/>
      <c r="D53" s="8"/>
      <c r="E53" s="9" t="s">
        <v>33</v>
      </c>
      <c r="F53" s="12">
        <v>43.8</v>
      </c>
      <c r="G53" s="12">
        <v>43.8</v>
      </c>
      <c r="H53" s="12">
        <v>0</v>
      </c>
    </row>
    <row r="54" spans="1:8">
      <c r="A54" s="7">
        <v>403</v>
      </c>
      <c r="B54" s="8" t="s">
        <v>137</v>
      </c>
      <c r="C54" s="8"/>
      <c r="D54" s="8"/>
      <c r="E54" s="9" t="s">
        <v>138</v>
      </c>
      <c r="F54" s="12">
        <v>43.8</v>
      </c>
      <c r="G54" s="12">
        <v>43.8</v>
      </c>
      <c r="H54" s="12">
        <v>0</v>
      </c>
    </row>
    <row r="55" spans="1:8" ht="77.25">
      <c r="A55" s="7">
        <v>403</v>
      </c>
      <c r="B55" s="8" t="s">
        <v>137</v>
      </c>
      <c r="C55" s="8" t="s">
        <v>10</v>
      </c>
      <c r="D55" s="8"/>
      <c r="E55" s="9" t="s">
        <v>82</v>
      </c>
      <c r="F55" s="12">
        <v>43.8</v>
      </c>
      <c r="G55" s="12">
        <v>43.8</v>
      </c>
      <c r="H55" s="12">
        <v>0</v>
      </c>
    </row>
    <row r="56" spans="1:8" ht="90">
      <c r="A56" s="7">
        <v>403</v>
      </c>
      <c r="B56" s="8" t="s">
        <v>137</v>
      </c>
      <c r="C56" s="8" t="s">
        <v>31</v>
      </c>
      <c r="D56" s="8"/>
      <c r="E56" s="9" t="s">
        <v>83</v>
      </c>
      <c r="F56" s="12">
        <v>43.8</v>
      </c>
      <c r="G56" s="12">
        <v>43.8</v>
      </c>
      <c r="H56" s="12">
        <v>0</v>
      </c>
    </row>
    <row r="57" spans="1:8" ht="64.5">
      <c r="A57" s="7">
        <v>403</v>
      </c>
      <c r="B57" s="8" t="s">
        <v>137</v>
      </c>
      <c r="C57" s="8" t="s">
        <v>41</v>
      </c>
      <c r="D57" s="8"/>
      <c r="E57" s="9" t="s">
        <v>40</v>
      </c>
      <c r="F57" s="12">
        <v>43.8</v>
      </c>
      <c r="G57" s="12">
        <v>43.8</v>
      </c>
      <c r="H57" s="12">
        <v>0</v>
      </c>
    </row>
    <row r="58" spans="1:8" ht="39">
      <c r="A58" s="7">
        <v>403</v>
      </c>
      <c r="B58" s="8" t="s">
        <v>137</v>
      </c>
      <c r="C58" s="8" t="s">
        <v>139</v>
      </c>
      <c r="D58" s="8"/>
      <c r="E58" s="9" t="s">
        <v>140</v>
      </c>
      <c r="F58" s="12">
        <v>43.8</v>
      </c>
      <c r="G58" s="12">
        <v>43.8</v>
      </c>
      <c r="H58" s="12">
        <v>0</v>
      </c>
    </row>
    <row r="59" spans="1:8" ht="39">
      <c r="A59" s="7">
        <v>403</v>
      </c>
      <c r="B59" s="8" t="s">
        <v>137</v>
      </c>
      <c r="C59" s="8" t="s">
        <v>139</v>
      </c>
      <c r="D59" s="8" t="s">
        <v>19</v>
      </c>
      <c r="E59" s="9" t="s">
        <v>20</v>
      </c>
      <c r="F59" s="12">
        <v>43.8</v>
      </c>
      <c r="G59" s="12">
        <v>43.8</v>
      </c>
      <c r="H59" s="12">
        <v>0</v>
      </c>
    </row>
    <row r="60" spans="1:8" ht="39">
      <c r="A60" s="7">
        <v>403</v>
      </c>
      <c r="B60" s="8" t="s">
        <v>137</v>
      </c>
      <c r="C60" s="8" t="s">
        <v>139</v>
      </c>
      <c r="D60" s="8" t="s">
        <v>102</v>
      </c>
      <c r="E60" s="9" t="s">
        <v>103</v>
      </c>
      <c r="F60" s="12">
        <v>43.8</v>
      </c>
      <c r="G60" s="12">
        <v>43.8</v>
      </c>
      <c r="H60" s="12">
        <v>0</v>
      </c>
    </row>
    <row r="61" spans="1:8">
      <c r="A61" s="7">
        <v>403</v>
      </c>
      <c r="B61" s="8" t="s">
        <v>141</v>
      </c>
      <c r="C61" s="8"/>
      <c r="D61" s="8"/>
      <c r="E61" s="9" t="s">
        <v>142</v>
      </c>
      <c r="F61" s="12">
        <v>10</v>
      </c>
      <c r="G61" s="12">
        <v>0</v>
      </c>
      <c r="H61" s="12">
        <v>0</v>
      </c>
    </row>
    <row r="62" spans="1:8" ht="26.25">
      <c r="A62" s="7">
        <v>403</v>
      </c>
      <c r="B62" s="8" t="s">
        <v>143</v>
      </c>
      <c r="C62" s="8"/>
      <c r="D62" s="8"/>
      <c r="E62" s="9" t="s">
        <v>144</v>
      </c>
      <c r="F62" s="12">
        <v>10</v>
      </c>
      <c r="G62" s="12">
        <v>0</v>
      </c>
      <c r="H62" s="12">
        <v>0</v>
      </c>
    </row>
    <row r="63" spans="1:8" ht="64.5">
      <c r="A63" s="7">
        <v>403</v>
      </c>
      <c r="B63" s="8" t="s">
        <v>143</v>
      </c>
      <c r="C63" s="8" t="s">
        <v>44</v>
      </c>
      <c r="D63" s="8"/>
      <c r="E63" s="9" t="s">
        <v>124</v>
      </c>
      <c r="F63" s="12">
        <v>10</v>
      </c>
      <c r="G63" s="12">
        <v>0</v>
      </c>
      <c r="H63" s="12">
        <v>0</v>
      </c>
    </row>
    <row r="64" spans="1:8" ht="39.75" customHeight="1">
      <c r="A64" s="7">
        <v>403</v>
      </c>
      <c r="B64" s="8" t="s">
        <v>143</v>
      </c>
      <c r="C64" s="8" t="s">
        <v>45</v>
      </c>
      <c r="D64" s="8"/>
      <c r="E64" s="19" t="s">
        <v>48</v>
      </c>
      <c r="F64" s="12">
        <v>10</v>
      </c>
      <c r="G64" s="12">
        <v>0</v>
      </c>
      <c r="H64" s="12">
        <v>0</v>
      </c>
    </row>
    <row r="65" spans="1:8" ht="51.75">
      <c r="A65" s="7">
        <v>403</v>
      </c>
      <c r="B65" s="8" t="s">
        <v>143</v>
      </c>
      <c r="C65" s="8" t="s">
        <v>145</v>
      </c>
      <c r="D65" s="8"/>
      <c r="E65" s="9" t="s">
        <v>146</v>
      </c>
      <c r="F65" s="12">
        <v>10</v>
      </c>
      <c r="G65" s="12">
        <v>0</v>
      </c>
      <c r="H65" s="12">
        <v>0</v>
      </c>
    </row>
    <row r="66" spans="1:8" ht="26.25">
      <c r="A66" s="7">
        <v>403</v>
      </c>
      <c r="B66" s="8" t="s">
        <v>143</v>
      </c>
      <c r="C66" s="8" t="s">
        <v>147</v>
      </c>
      <c r="D66" s="8"/>
      <c r="E66" s="9" t="s">
        <v>148</v>
      </c>
      <c r="F66" s="12">
        <v>10</v>
      </c>
      <c r="G66" s="12">
        <v>0</v>
      </c>
      <c r="H66" s="12">
        <v>0</v>
      </c>
    </row>
    <row r="67" spans="1:8" ht="39">
      <c r="A67" s="7">
        <v>403</v>
      </c>
      <c r="B67" s="8" t="s">
        <v>143</v>
      </c>
      <c r="C67" s="8" t="s">
        <v>147</v>
      </c>
      <c r="D67" s="8" t="s">
        <v>19</v>
      </c>
      <c r="E67" s="9" t="s">
        <v>20</v>
      </c>
      <c r="F67" s="12">
        <v>10</v>
      </c>
      <c r="G67" s="12">
        <v>0</v>
      </c>
      <c r="H67" s="12">
        <v>0</v>
      </c>
    </row>
    <row r="68" spans="1:8" ht="39">
      <c r="A68" s="7">
        <v>403</v>
      </c>
      <c r="B68" s="8" t="s">
        <v>143</v>
      </c>
      <c r="C68" s="8" t="s">
        <v>147</v>
      </c>
      <c r="D68" s="8" t="s">
        <v>102</v>
      </c>
      <c r="E68" s="9" t="s">
        <v>103</v>
      </c>
      <c r="F68" s="12">
        <v>10</v>
      </c>
      <c r="G68" s="12">
        <v>0</v>
      </c>
      <c r="H68" s="12">
        <v>0</v>
      </c>
    </row>
    <row r="69" spans="1:8" ht="26.25">
      <c r="A69" s="7">
        <v>403</v>
      </c>
      <c r="B69" s="8" t="s">
        <v>42</v>
      </c>
      <c r="C69" s="9"/>
      <c r="D69" s="8"/>
      <c r="E69" s="9" t="s">
        <v>43</v>
      </c>
      <c r="F69" s="12">
        <f>F70+F81+F91</f>
        <v>1640.1</v>
      </c>
      <c r="G69" s="12">
        <f t="shared" ref="G69:H69" si="3">G70+G81+G91</f>
        <v>1388.6</v>
      </c>
      <c r="H69" s="12">
        <f t="shared" si="3"/>
        <v>45</v>
      </c>
    </row>
    <row r="70" spans="1:8">
      <c r="A70" s="7">
        <v>403</v>
      </c>
      <c r="B70" s="8" t="s">
        <v>84</v>
      </c>
      <c r="C70" s="9"/>
      <c r="D70" s="8"/>
      <c r="E70" s="9" t="s">
        <v>85</v>
      </c>
      <c r="F70" s="12">
        <v>276.10000000000002</v>
      </c>
      <c r="G70" s="12">
        <v>71</v>
      </c>
      <c r="H70" s="12">
        <v>0</v>
      </c>
    </row>
    <row r="71" spans="1:8" ht="64.5">
      <c r="A71" s="7">
        <v>403</v>
      </c>
      <c r="B71" s="8" t="s">
        <v>84</v>
      </c>
      <c r="C71" s="8" t="s">
        <v>44</v>
      </c>
      <c r="D71" s="8"/>
      <c r="E71" s="9" t="s">
        <v>124</v>
      </c>
      <c r="F71" s="12">
        <v>276.10000000000002</v>
      </c>
      <c r="G71" s="12">
        <v>71</v>
      </c>
      <c r="H71" s="12">
        <v>0</v>
      </c>
    </row>
    <row r="72" spans="1:8" ht="39">
      <c r="A72" s="7">
        <v>403</v>
      </c>
      <c r="B72" s="8" t="s">
        <v>84</v>
      </c>
      <c r="C72" s="14">
        <v>2210000000</v>
      </c>
      <c r="D72" s="8"/>
      <c r="E72" s="9" t="s">
        <v>86</v>
      </c>
      <c r="F72" s="12">
        <f>F73+F77</f>
        <v>276.10000000000002</v>
      </c>
      <c r="G72" s="12">
        <f t="shared" ref="G72:H72" si="4">G73+G77</f>
        <v>71</v>
      </c>
      <c r="H72" s="12">
        <f t="shared" si="4"/>
        <v>0</v>
      </c>
    </row>
    <row r="73" spans="1:8" ht="51.75">
      <c r="A73" s="7">
        <v>403</v>
      </c>
      <c r="B73" s="8" t="s">
        <v>84</v>
      </c>
      <c r="C73" s="14">
        <v>2210100000</v>
      </c>
      <c r="D73" s="8"/>
      <c r="E73" s="9" t="s">
        <v>149</v>
      </c>
      <c r="F73" s="12">
        <v>265.10000000000002</v>
      </c>
      <c r="G73" s="12">
        <v>60</v>
      </c>
      <c r="H73" s="12">
        <v>0</v>
      </c>
    </row>
    <row r="74" spans="1:8" ht="51.75">
      <c r="A74" s="7">
        <v>403</v>
      </c>
      <c r="B74" s="8" t="s">
        <v>84</v>
      </c>
      <c r="C74" s="14" t="s">
        <v>150</v>
      </c>
      <c r="D74" s="8"/>
      <c r="E74" s="9" t="s">
        <v>151</v>
      </c>
      <c r="F74" s="12">
        <v>265.10000000000002</v>
      </c>
      <c r="G74" s="12">
        <v>60</v>
      </c>
      <c r="H74" s="12">
        <v>0</v>
      </c>
    </row>
    <row r="75" spans="1:8" ht="39">
      <c r="A75" s="7">
        <v>403</v>
      </c>
      <c r="B75" s="8" t="s">
        <v>84</v>
      </c>
      <c r="C75" s="14" t="s">
        <v>150</v>
      </c>
      <c r="D75" s="8" t="s">
        <v>19</v>
      </c>
      <c r="E75" s="9" t="s">
        <v>20</v>
      </c>
      <c r="F75" s="12">
        <v>265.10000000000002</v>
      </c>
      <c r="G75" s="12">
        <v>60</v>
      </c>
      <c r="H75" s="12">
        <v>0</v>
      </c>
    </row>
    <row r="76" spans="1:8" ht="39">
      <c r="A76" s="7">
        <v>403</v>
      </c>
      <c r="B76" s="8" t="s">
        <v>84</v>
      </c>
      <c r="C76" s="14" t="s">
        <v>150</v>
      </c>
      <c r="D76" s="8" t="s">
        <v>102</v>
      </c>
      <c r="E76" s="9" t="s">
        <v>103</v>
      </c>
      <c r="F76" s="12">
        <v>265.10000000000002</v>
      </c>
      <c r="G76" s="12">
        <v>60</v>
      </c>
      <c r="H76" s="12">
        <v>0</v>
      </c>
    </row>
    <row r="77" spans="1:8" ht="64.5">
      <c r="A77" s="7">
        <v>403</v>
      </c>
      <c r="B77" s="8" t="s">
        <v>84</v>
      </c>
      <c r="C77" s="14">
        <v>2210200000</v>
      </c>
      <c r="D77" s="8"/>
      <c r="E77" s="9" t="s">
        <v>87</v>
      </c>
      <c r="F77" s="12">
        <v>11</v>
      </c>
      <c r="G77" s="12">
        <v>11</v>
      </c>
      <c r="H77" s="12">
        <v>0</v>
      </c>
    </row>
    <row r="78" spans="1:8" ht="39">
      <c r="A78" s="7">
        <v>403</v>
      </c>
      <c r="B78" s="8" t="s">
        <v>84</v>
      </c>
      <c r="C78" s="14" t="s">
        <v>89</v>
      </c>
      <c r="D78" s="8"/>
      <c r="E78" s="9" t="s">
        <v>88</v>
      </c>
      <c r="F78" s="12">
        <v>11</v>
      </c>
      <c r="G78" s="12">
        <v>11</v>
      </c>
      <c r="H78" s="12">
        <v>0</v>
      </c>
    </row>
    <row r="79" spans="1:8" ht="39">
      <c r="A79" s="7">
        <v>403</v>
      </c>
      <c r="B79" s="8" t="s">
        <v>84</v>
      </c>
      <c r="C79" s="14" t="s">
        <v>89</v>
      </c>
      <c r="D79" s="8" t="s">
        <v>19</v>
      </c>
      <c r="E79" s="9" t="s">
        <v>20</v>
      </c>
      <c r="F79" s="12">
        <v>11</v>
      </c>
      <c r="G79" s="12">
        <v>11</v>
      </c>
      <c r="H79" s="12">
        <v>0</v>
      </c>
    </row>
    <row r="80" spans="1:8" ht="39">
      <c r="A80" s="7">
        <v>403</v>
      </c>
      <c r="B80" s="8" t="s">
        <v>84</v>
      </c>
      <c r="C80" s="14" t="s">
        <v>89</v>
      </c>
      <c r="D80" s="8" t="s">
        <v>102</v>
      </c>
      <c r="E80" s="9" t="s">
        <v>103</v>
      </c>
      <c r="F80" s="12">
        <v>11</v>
      </c>
      <c r="G80" s="12">
        <v>11</v>
      </c>
      <c r="H80" s="12">
        <v>0</v>
      </c>
    </row>
    <row r="81" spans="1:8">
      <c r="A81" s="7">
        <v>403</v>
      </c>
      <c r="B81" s="8" t="s">
        <v>104</v>
      </c>
      <c r="C81" s="14"/>
      <c r="D81" s="8"/>
      <c r="E81" s="9" t="s">
        <v>105</v>
      </c>
      <c r="F81" s="12">
        <v>460</v>
      </c>
      <c r="G81" s="12">
        <v>480</v>
      </c>
      <c r="H81" s="12">
        <v>0</v>
      </c>
    </row>
    <row r="82" spans="1:8" ht="64.5">
      <c r="A82" s="7">
        <v>403</v>
      </c>
      <c r="B82" s="8" t="s">
        <v>104</v>
      </c>
      <c r="C82" s="8" t="s">
        <v>44</v>
      </c>
      <c r="D82" s="8"/>
      <c r="E82" s="9" t="s">
        <v>124</v>
      </c>
      <c r="F82" s="12">
        <v>460</v>
      </c>
      <c r="G82" s="12">
        <v>480</v>
      </c>
      <c r="H82" s="12">
        <v>0</v>
      </c>
    </row>
    <row r="83" spans="1:8" ht="51.75">
      <c r="A83" s="7">
        <v>403</v>
      </c>
      <c r="B83" s="8" t="s">
        <v>104</v>
      </c>
      <c r="C83" s="8" t="s">
        <v>107</v>
      </c>
      <c r="D83" s="8"/>
      <c r="E83" s="9" t="s">
        <v>106</v>
      </c>
      <c r="F83" s="12">
        <v>460</v>
      </c>
      <c r="G83" s="12">
        <v>480</v>
      </c>
      <c r="H83" s="12">
        <v>0</v>
      </c>
    </row>
    <row r="84" spans="1:8" ht="39">
      <c r="A84" s="7">
        <v>403</v>
      </c>
      <c r="B84" s="8" t="s">
        <v>104</v>
      </c>
      <c r="C84" s="8" t="s">
        <v>110</v>
      </c>
      <c r="D84" s="8"/>
      <c r="E84" s="9" t="s">
        <v>109</v>
      </c>
      <c r="F84" s="12">
        <f>F85+F88</f>
        <v>460</v>
      </c>
      <c r="G84" s="12">
        <f t="shared" ref="G84:H84" si="5">G85+G88</f>
        <v>480</v>
      </c>
      <c r="H84" s="12">
        <f t="shared" si="5"/>
        <v>0</v>
      </c>
    </row>
    <row r="85" spans="1:8" ht="51.75">
      <c r="A85" s="7">
        <v>403</v>
      </c>
      <c r="B85" s="8" t="s">
        <v>104</v>
      </c>
      <c r="C85" s="8" t="s">
        <v>152</v>
      </c>
      <c r="D85" s="8"/>
      <c r="E85" s="9" t="s">
        <v>153</v>
      </c>
      <c r="F85" s="12">
        <v>230</v>
      </c>
      <c r="G85" s="12">
        <v>250</v>
      </c>
      <c r="H85" s="12">
        <v>0</v>
      </c>
    </row>
    <row r="86" spans="1:8" ht="39">
      <c r="A86" s="7">
        <v>403</v>
      </c>
      <c r="B86" s="8" t="s">
        <v>104</v>
      </c>
      <c r="C86" s="8" t="s">
        <v>152</v>
      </c>
      <c r="D86" s="8" t="s">
        <v>19</v>
      </c>
      <c r="E86" s="9" t="s">
        <v>20</v>
      </c>
      <c r="F86" s="12">
        <v>230</v>
      </c>
      <c r="G86" s="12">
        <v>250</v>
      </c>
      <c r="H86" s="12">
        <v>0</v>
      </c>
    </row>
    <row r="87" spans="1:8" ht="39">
      <c r="A87" s="7">
        <v>403</v>
      </c>
      <c r="B87" s="8" t="s">
        <v>104</v>
      </c>
      <c r="C87" s="8" t="s">
        <v>152</v>
      </c>
      <c r="D87" s="8" t="s">
        <v>102</v>
      </c>
      <c r="E87" s="9" t="s">
        <v>103</v>
      </c>
      <c r="F87" s="12">
        <v>230</v>
      </c>
      <c r="G87" s="12">
        <v>250</v>
      </c>
      <c r="H87" s="12">
        <v>0</v>
      </c>
    </row>
    <row r="88" spans="1:8" ht="90">
      <c r="A88" s="7">
        <v>403</v>
      </c>
      <c r="B88" s="8" t="s">
        <v>104</v>
      </c>
      <c r="C88" s="8" t="s">
        <v>108</v>
      </c>
      <c r="D88" s="8"/>
      <c r="E88" s="9" t="s">
        <v>111</v>
      </c>
      <c r="F88" s="12">
        <v>230</v>
      </c>
      <c r="G88" s="12">
        <v>230</v>
      </c>
      <c r="H88" s="12">
        <v>0</v>
      </c>
    </row>
    <row r="89" spans="1:8">
      <c r="A89" s="7">
        <v>403</v>
      </c>
      <c r="B89" s="8" t="s">
        <v>104</v>
      </c>
      <c r="C89" s="8" t="s">
        <v>108</v>
      </c>
      <c r="D89" s="8" t="s">
        <v>98</v>
      </c>
      <c r="E89" s="9" t="s">
        <v>112</v>
      </c>
      <c r="F89" s="12">
        <v>230</v>
      </c>
      <c r="G89" s="12">
        <v>230</v>
      </c>
      <c r="H89" s="12">
        <v>0</v>
      </c>
    </row>
    <row r="90" spans="1:8" ht="64.5">
      <c r="A90" s="7">
        <v>403</v>
      </c>
      <c r="B90" s="8" t="s">
        <v>104</v>
      </c>
      <c r="C90" s="8" t="s">
        <v>108</v>
      </c>
      <c r="D90" s="8" t="s">
        <v>113</v>
      </c>
      <c r="E90" s="9" t="s">
        <v>114</v>
      </c>
      <c r="F90" s="12">
        <v>230</v>
      </c>
      <c r="G90" s="12">
        <v>230</v>
      </c>
      <c r="H90" s="12">
        <v>0</v>
      </c>
    </row>
    <row r="91" spans="1:8">
      <c r="A91" s="7">
        <v>403</v>
      </c>
      <c r="B91" s="8" t="s">
        <v>46</v>
      </c>
      <c r="C91" s="8"/>
      <c r="D91" s="8"/>
      <c r="E91" s="9" t="s">
        <v>47</v>
      </c>
      <c r="F91" s="12">
        <v>904</v>
      </c>
      <c r="G91" s="12">
        <v>837.6</v>
      </c>
      <c r="H91" s="12">
        <v>45</v>
      </c>
    </row>
    <row r="92" spans="1:8" ht="64.5">
      <c r="A92" s="7">
        <v>403</v>
      </c>
      <c r="B92" s="8" t="s">
        <v>46</v>
      </c>
      <c r="C92" s="8" t="s">
        <v>44</v>
      </c>
      <c r="D92" s="8"/>
      <c r="E92" s="9" t="s">
        <v>124</v>
      </c>
      <c r="F92" s="12">
        <f>F93+F98</f>
        <v>904</v>
      </c>
      <c r="G92" s="12">
        <f t="shared" ref="G92:H92" si="6">G93+G98</f>
        <v>837.6</v>
      </c>
      <c r="H92" s="12">
        <f t="shared" si="6"/>
        <v>45</v>
      </c>
    </row>
    <row r="93" spans="1:8" ht="51.75">
      <c r="A93" s="7">
        <v>403</v>
      </c>
      <c r="B93" s="8" t="s">
        <v>46</v>
      </c>
      <c r="C93" s="8" t="s">
        <v>107</v>
      </c>
      <c r="D93" s="8"/>
      <c r="E93" s="9" t="s">
        <v>106</v>
      </c>
      <c r="F93" s="12">
        <v>70</v>
      </c>
      <c r="G93" s="12">
        <v>70</v>
      </c>
      <c r="H93" s="12">
        <v>0</v>
      </c>
    </row>
    <row r="94" spans="1:8" ht="39">
      <c r="A94" s="7">
        <v>403</v>
      </c>
      <c r="B94" s="8" t="s">
        <v>46</v>
      </c>
      <c r="C94" s="8" t="s">
        <v>110</v>
      </c>
      <c r="D94" s="8"/>
      <c r="E94" s="9" t="s">
        <v>109</v>
      </c>
      <c r="F94" s="12">
        <v>70</v>
      </c>
      <c r="G94" s="12">
        <v>70</v>
      </c>
      <c r="H94" s="12">
        <v>0</v>
      </c>
    </row>
    <row r="95" spans="1:8" ht="51.75">
      <c r="A95" s="7">
        <v>403</v>
      </c>
      <c r="B95" s="8" t="s">
        <v>46</v>
      </c>
      <c r="C95" s="8" t="s">
        <v>154</v>
      </c>
      <c r="D95" s="8"/>
      <c r="E95" s="9" t="s">
        <v>155</v>
      </c>
      <c r="F95" s="12">
        <v>70</v>
      </c>
      <c r="G95" s="12">
        <v>70</v>
      </c>
      <c r="H95" s="12">
        <v>0</v>
      </c>
    </row>
    <row r="96" spans="1:8" ht="39">
      <c r="A96" s="7">
        <v>403</v>
      </c>
      <c r="B96" s="8" t="s">
        <v>46</v>
      </c>
      <c r="C96" s="8" t="s">
        <v>154</v>
      </c>
      <c r="D96" s="8" t="s">
        <v>19</v>
      </c>
      <c r="E96" s="9" t="s">
        <v>20</v>
      </c>
      <c r="F96" s="12">
        <v>70</v>
      </c>
      <c r="G96" s="12">
        <v>70</v>
      </c>
      <c r="H96" s="12">
        <v>0</v>
      </c>
    </row>
    <row r="97" spans="1:8" ht="39">
      <c r="A97" s="7">
        <v>403</v>
      </c>
      <c r="B97" s="8" t="s">
        <v>46</v>
      </c>
      <c r="C97" s="8" t="s">
        <v>154</v>
      </c>
      <c r="D97" s="8" t="s">
        <v>102</v>
      </c>
      <c r="E97" s="9" t="s">
        <v>103</v>
      </c>
      <c r="F97" s="12">
        <v>70</v>
      </c>
      <c r="G97" s="12">
        <v>70</v>
      </c>
      <c r="H97" s="12">
        <v>0</v>
      </c>
    </row>
    <row r="98" spans="1:8" ht="51.75">
      <c r="A98" s="7">
        <v>403</v>
      </c>
      <c r="B98" s="8" t="s">
        <v>46</v>
      </c>
      <c r="C98" s="8" t="s">
        <v>45</v>
      </c>
      <c r="D98" s="8"/>
      <c r="E98" s="9" t="s">
        <v>48</v>
      </c>
      <c r="F98" s="12">
        <v>834</v>
      </c>
      <c r="G98" s="12">
        <v>767.6</v>
      </c>
      <c r="H98" s="12">
        <v>45</v>
      </c>
    </row>
    <row r="99" spans="1:8" ht="26.25">
      <c r="A99" s="7">
        <v>403</v>
      </c>
      <c r="B99" s="15" t="s">
        <v>46</v>
      </c>
      <c r="C99" s="8" t="s">
        <v>51</v>
      </c>
      <c r="D99" s="8"/>
      <c r="E99" s="9" t="s">
        <v>50</v>
      </c>
      <c r="F99" s="12">
        <f>F100+F103+F106+F109+F112</f>
        <v>833.99999999999989</v>
      </c>
      <c r="G99" s="12">
        <f t="shared" ref="G99:H99" si="7">G100+G103+G106+G109+G112</f>
        <v>767.59999999999991</v>
      </c>
      <c r="H99" s="12">
        <f t="shared" si="7"/>
        <v>45</v>
      </c>
    </row>
    <row r="100" spans="1:8">
      <c r="A100" s="7">
        <v>403</v>
      </c>
      <c r="B100" s="8" t="s">
        <v>46</v>
      </c>
      <c r="C100" s="8" t="s">
        <v>49</v>
      </c>
      <c r="D100" s="8"/>
      <c r="E100" s="9" t="s">
        <v>52</v>
      </c>
      <c r="F100" s="12">
        <v>412.4</v>
      </c>
      <c r="G100" s="12">
        <v>412.4</v>
      </c>
      <c r="H100" s="12">
        <v>45</v>
      </c>
    </row>
    <row r="101" spans="1:8" ht="39">
      <c r="A101" s="7">
        <v>403</v>
      </c>
      <c r="B101" s="8" t="s">
        <v>46</v>
      </c>
      <c r="C101" s="8" t="s">
        <v>49</v>
      </c>
      <c r="D101" s="8" t="s">
        <v>19</v>
      </c>
      <c r="E101" s="9" t="s">
        <v>20</v>
      </c>
      <c r="F101" s="12">
        <v>412.4</v>
      </c>
      <c r="G101" s="12">
        <v>412.4</v>
      </c>
      <c r="H101" s="12">
        <v>45</v>
      </c>
    </row>
    <row r="102" spans="1:8" ht="39">
      <c r="A102" s="7">
        <v>403</v>
      </c>
      <c r="B102" s="8" t="s">
        <v>46</v>
      </c>
      <c r="C102" s="8" t="s">
        <v>49</v>
      </c>
      <c r="D102" s="8" t="s">
        <v>102</v>
      </c>
      <c r="E102" s="9" t="s">
        <v>103</v>
      </c>
      <c r="F102" s="12">
        <v>412.4</v>
      </c>
      <c r="G102" s="12">
        <v>412.4</v>
      </c>
      <c r="H102" s="12">
        <v>45</v>
      </c>
    </row>
    <row r="103" spans="1:8" ht="39">
      <c r="A103" s="7">
        <v>403</v>
      </c>
      <c r="B103" s="8" t="s">
        <v>46</v>
      </c>
      <c r="C103" s="8" t="s">
        <v>53</v>
      </c>
      <c r="E103" s="9" t="s">
        <v>54</v>
      </c>
      <c r="F103" s="12">
        <v>177</v>
      </c>
      <c r="G103" s="12">
        <v>177</v>
      </c>
      <c r="H103" s="12">
        <v>0</v>
      </c>
    </row>
    <row r="104" spans="1:8" ht="39">
      <c r="A104" s="7">
        <v>403</v>
      </c>
      <c r="B104" s="8" t="s">
        <v>46</v>
      </c>
      <c r="C104" s="8" t="s">
        <v>53</v>
      </c>
      <c r="D104" s="8" t="s">
        <v>19</v>
      </c>
      <c r="E104" s="9" t="s">
        <v>20</v>
      </c>
      <c r="F104" s="12">
        <v>177</v>
      </c>
      <c r="G104" s="12">
        <v>177</v>
      </c>
      <c r="H104" s="12">
        <v>0</v>
      </c>
    </row>
    <row r="105" spans="1:8" ht="39">
      <c r="A105" s="7">
        <v>403</v>
      </c>
      <c r="B105" s="8" t="s">
        <v>46</v>
      </c>
      <c r="C105" s="8" t="s">
        <v>53</v>
      </c>
      <c r="D105" s="8" t="s">
        <v>102</v>
      </c>
      <c r="E105" s="9" t="s">
        <v>103</v>
      </c>
      <c r="F105" s="12">
        <v>177</v>
      </c>
      <c r="G105" s="12">
        <v>177</v>
      </c>
      <c r="H105" s="12">
        <v>0</v>
      </c>
    </row>
    <row r="106" spans="1:8" ht="39">
      <c r="A106" s="7">
        <v>403</v>
      </c>
      <c r="B106" s="8" t="s">
        <v>46</v>
      </c>
      <c r="C106" s="8" t="s">
        <v>55</v>
      </c>
      <c r="D106" s="8"/>
      <c r="E106" s="9" t="s">
        <v>56</v>
      </c>
      <c r="F106" s="12">
        <v>155.19999999999999</v>
      </c>
      <c r="G106" s="12">
        <v>88.8</v>
      </c>
      <c r="H106" s="12">
        <v>0</v>
      </c>
    </row>
    <row r="107" spans="1:8" ht="39">
      <c r="A107" s="7">
        <v>403</v>
      </c>
      <c r="B107" s="8" t="s">
        <v>46</v>
      </c>
      <c r="C107" s="8" t="s">
        <v>55</v>
      </c>
      <c r="D107" s="8" t="s">
        <v>19</v>
      </c>
      <c r="E107" s="9" t="s">
        <v>20</v>
      </c>
      <c r="F107" s="12">
        <v>155.19999999999999</v>
      </c>
      <c r="G107" s="12">
        <v>88.8</v>
      </c>
      <c r="H107" s="12">
        <v>0</v>
      </c>
    </row>
    <row r="108" spans="1:8" ht="39">
      <c r="A108" s="7">
        <v>403</v>
      </c>
      <c r="B108" s="8" t="s">
        <v>46</v>
      </c>
      <c r="C108" s="8" t="s">
        <v>55</v>
      </c>
      <c r="D108" s="8" t="s">
        <v>102</v>
      </c>
      <c r="E108" s="9" t="s">
        <v>103</v>
      </c>
      <c r="F108" s="12">
        <v>155.19999999999999</v>
      </c>
      <c r="G108" s="12">
        <v>88.8</v>
      </c>
      <c r="H108" s="12">
        <v>0</v>
      </c>
    </row>
    <row r="109" spans="1:8" ht="39">
      <c r="A109" s="7">
        <v>403</v>
      </c>
      <c r="B109" s="8" t="s">
        <v>46</v>
      </c>
      <c r="C109" s="8" t="s">
        <v>156</v>
      </c>
      <c r="D109" s="8"/>
      <c r="E109" s="9" t="s">
        <v>157</v>
      </c>
      <c r="F109" s="12">
        <v>46</v>
      </c>
      <c r="G109" s="12">
        <v>46</v>
      </c>
      <c r="H109" s="12">
        <v>0</v>
      </c>
    </row>
    <row r="110" spans="1:8" ht="39">
      <c r="A110" s="7">
        <v>403</v>
      </c>
      <c r="B110" s="8" t="s">
        <v>46</v>
      </c>
      <c r="C110" s="8" t="s">
        <v>156</v>
      </c>
      <c r="D110" s="8" t="s">
        <v>19</v>
      </c>
      <c r="E110" s="9" t="s">
        <v>20</v>
      </c>
      <c r="F110" s="12">
        <v>46</v>
      </c>
      <c r="G110" s="12">
        <v>46</v>
      </c>
      <c r="H110" s="12">
        <v>0</v>
      </c>
    </row>
    <row r="111" spans="1:8" ht="39">
      <c r="A111" s="7">
        <v>403</v>
      </c>
      <c r="B111" s="8" t="s">
        <v>46</v>
      </c>
      <c r="C111" s="8" t="s">
        <v>156</v>
      </c>
      <c r="D111" s="8" t="s">
        <v>102</v>
      </c>
      <c r="E111" s="9" t="s">
        <v>103</v>
      </c>
      <c r="F111" s="12">
        <v>46</v>
      </c>
      <c r="G111" s="12">
        <v>46</v>
      </c>
      <c r="H111" s="12">
        <v>0</v>
      </c>
    </row>
    <row r="112" spans="1:8" ht="39">
      <c r="A112" s="7">
        <v>403</v>
      </c>
      <c r="B112" s="8" t="s">
        <v>46</v>
      </c>
      <c r="C112" s="8" t="s">
        <v>57</v>
      </c>
      <c r="E112" s="9" t="s">
        <v>58</v>
      </c>
      <c r="F112" s="12">
        <v>43.4</v>
      </c>
      <c r="G112" s="12">
        <v>43.4</v>
      </c>
      <c r="H112" s="12">
        <v>0</v>
      </c>
    </row>
    <row r="113" spans="1:8" ht="39">
      <c r="A113" s="7">
        <v>403</v>
      </c>
      <c r="B113" s="8" t="s">
        <v>46</v>
      </c>
      <c r="C113" s="8" t="s">
        <v>57</v>
      </c>
      <c r="D113" s="8" t="s">
        <v>19</v>
      </c>
      <c r="E113" s="9" t="s">
        <v>20</v>
      </c>
      <c r="F113" s="12">
        <v>43.4</v>
      </c>
      <c r="G113" s="12">
        <v>43.4</v>
      </c>
      <c r="H113" s="12">
        <v>0</v>
      </c>
    </row>
    <row r="114" spans="1:8" ht="39">
      <c r="A114" s="7">
        <v>403</v>
      </c>
      <c r="B114" s="8" t="s">
        <v>46</v>
      </c>
      <c r="C114" s="8" t="s">
        <v>57</v>
      </c>
      <c r="D114" s="8" t="s">
        <v>102</v>
      </c>
      <c r="E114" s="9" t="s">
        <v>103</v>
      </c>
      <c r="F114" s="12">
        <v>43.4</v>
      </c>
      <c r="G114" s="12">
        <v>43.4</v>
      </c>
      <c r="H114" s="12">
        <v>0</v>
      </c>
    </row>
    <row r="115" spans="1:8">
      <c r="A115" s="7">
        <v>403</v>
      </c>
      <c r="B115" s="8" t="s">
        <v>72</v>
      </c>
      <c r="C115" s="8"/>
      <c r="D115" s="8"/>
      <c r="E115" s="9" t="s">
        <v>73</v>
      </c>
      <c r="F115" s="12">
        <v>31</v>
      </c>
      <c r="G115" s="12">
        <v>31</v>
      </c>
      <c r="H115" s="12">
        <v>31</v>
      </c>
    </row>
    <row r="116" spans="1:8">
      <c r="A116" s="7">
        <v>403</v>
      </c>
      <c r="B116" s="8" t="s">
        <v>74</v>
      </c>
      <c r="C116" s="8"/>
      <c r="D116" s="8"/>
      <c r="E116" s="9" t="s">
        <v>75</v>
      </c>
      <c r="F116" s="12">
        <v>31</v>
      </c>
      <c r="G116" s="12">
        <v>31</v>
      </c>
      <c r="H116" s="12">
        <v>31</v>
      </c>
    </row>
    <row r="117" spans="1:8" ht="77.25">
      <c r="A117" s="7">
        <v>403</v>
      </c>
      <c r="B117" s="8" t="s">
        <v>74</v>
      </c>
      <c r="C117" s="8" t="s">
        <v>10</v>
      </c>
      <c r="D117" s="8"/>
      <c r="E117" s="9" t="s">
        <v>82</v>
      </c>
      <c r="F117" s="12">
        <v>31</v>
      </c>
      <c r="G117" s="12">
        <v>31</v>
      </c>
      <c r="H117" s="12">
        <v>31</v>
      </c>
    </row>
    <row r="118" spans="1:8" ht="90">
      <c r="A118" s="7">
        <v>403</v>
      </c>
      <c r="B118" s="8" t="s">
        <v>74</v>
      </c>
      <c r="C118" s="8" t="s">
        <v>31</v>
      </c>
      <c r="D118" s="8"/>
      <c r="E118" s="9" t="s">
        <v>83</v>
      </c>
      <c r="F118" s="12">
        <v>31</v>
      </c>
      <c r="G118" s="12">
        <v>31</v>
      </c>
      <c r="H118" s="12">
        <v>31</v>
      </c>
    </row>
    <row r="119" spans="1:8" ht="39">
      <c r="A119" s="7">
        <v>403</v>
      </c>
      <c r="B119" s="8" t="s">
        <v>74</v>
      </c>
      <c r="C119" s="8" t="s">
        <v>77</v>
      </c>
      <c r="D119" s="8"/>
      <c r="E119" s="9" t="s">
        <v>78</v>
      </c>
      <c r="F119" s="12">
        <v>31</v>
      </c>
      <c r="G119" s="12">
        <v>31</v>
      </c>
      <c r="H119" s="12">
        <v>31</v>
      </c>
    </row>
    <row r="120" spans="1:8" ht="90">
      <c r="A120" s="7">
        <v>403</v>
      </c>
      <c r="B120" s="8" t="s">
        <v>74</v>
      </c>
      <c r="C120" s="8" t="s">
        <v>76</v>
      </c>
      <c r="D120" s="8"/>
      <c r="E120" s="9" t="s">
        <v>79</v>
      </c>
      <c r="F120" s="12">
        <v>31</v>
      </c>
      <c r="G120" s="12">
        <v>31</v>
      </c>
      <c r="H120" s="12">
        <v>31</v>
      </c>
    </row>
    <row r="121" spans="1:8" ht="25.5">
      <c r="A121" s="7">
        <v>403</v>
      </c>
      <c r="B121" s="8" t="s">
        <v>74</v>
      </c>
      <c r="C121" s="8" t="s">
        <v>76</v>
      </c>
      <c r="D121" s="8" t="s">
        <v>80</v>
      </c>
      <c r="E121" s="16" t="s">
        <v>81</v>
      </c>
      <c r="F121" s="12">
        <v>31</v>
      </c>
      <c r="G121" s="12">
        <v>31</v>
      </c>
      <c r="H121" s="12">
        <v>31</v>
      </c>
    </row>
    <row r="122" spans="1:8" ht="25.5">
      <c r="A122" s="7">
        <v>403</v>
      </c>
      <c r="B122" s="8" t="s">
        <v>74</v>
      </c>
      <c r="C122" s="8" t="s">
        <v>76</v>
      </c>
      <c r="D122" s="8" t="s">
        <v>115</v>
      </c>
      <c r="E122" s="16" t="s">
        <v>116</v>
      </c>
      <c r="F122" s="12">
        <v>31</v>
      </c>
      <c r="G122" s="12">
        <v>31</v>
      </c>
      <c r="H122" s="12">
        <v>31</v>
      </c>
    </row>
    <row r="123" spans="1:8">
      <c r="A123" s="7">
        <v>403</v>
      </c>
      <c r="B123" s="8" t="s">
        <v>90</v>
      </c>
      <c r="C123" s="8"/>
      <c r="D123" s="8"/>
      <c r="E123" s="9" t="s">
        <v>91</v>
      </c>
      <c r="F123" s="12">
        <v>52.3</v>
      </c>
      <c r="G123" s="12">
        <v>52.3</v>
      </c>
      <c r="H123" s="12">
        <v>0</v>
      </c>
    </row>
    <row r="124" spans="1:8" ht="26.25">
      <c r="A124" s="7">
        <v>403</v>
      </c>
      <c r="B124" s="8" t="s">
        <v>92</v>
      </c>
      <c r="C124" s="8"/>
      <c r="D124" s="8"/>
      <c r="E124" s="9" t="s">
        <v>93</v>
      </c>
      <c r="F124" s="12">
        <v>52.3</v>
      </c>
      <c r="G124" s="12">
        <v>52.3</v>
      </c>
      <c r="H124" s="12">
        <v>0</v>
      </c>
    </row>
    <row r="125" spans="1:8" ht="77.25">
      <c r="A125" s="7">
        <v>403</v>
      </c>
      <c r="B125" s="8" t="s">
        <v>92</v>
      </c>
      <c r="C125" s="8" t="s">
        <v>10</v>
      </c>
      <c r="D125" s="8"/>
      <c r="E125" s="9" t="s">
        <v>82</v>
      </c>
      <c r="F125" s="12">
        <v>52.3</v>
      </c>
      <c r="G125" s="12">
        <v>52.3</v>
      </c>
      <c r="H125" s="12">
        <v>0</v>
      </c>
    </row>
    <row r="126" spans="1:8" ht="90">
      <c r="A126" s="7">
        <v>403</v>
      </c>
      <c r="B126" s="8" t="s">
        <v>92</v>
      </c>
      <c r="C126" s="8" t="s">
        <v>31</v>
      </c>
      <c r="D126" s="8"/>
      <c r="E126" s="9" t="s">
        <v>83</v>
      </c>
      <c r="F126" s="12">
        <v>52.3</v>
      </c>
      <c r="G126" s="12">
        <v>52.3</v>
      </c>
      <c r="H126" s="12">
        <v>0</v>
      </c>
    </row>
    <row r="127" spans="1:8" ht="64.5">
      <c r="A127" s="7">
        <v>403</v>
      </c>
      <c r="B127" s="8" t="s">
        <v>92</v>
      </c>
      <c r="C127" s="8" t="s">
        <v>95</v>
      </c>
      <c r="D127" s="8"/>
      <c r="E127" s="9" t="s">
        <v>94</v>
      </c>
      <c r="F127" s="12">
        <v>52.3</v>
      </c>
      <c r="G127" s="12">
        <v>52.3</v>
      </c>
      <c r="H127" s="12">
        <v>0</v>
      </c>
    </row>
    <row r="128" spans="1:8" ht="51.75">
      <c r="A128" s="7">
        <v>403</v>
      </c>
      <c r="B128" s="8" t="s">
        <v>92</v>
      </c>
      <c r="C128" s="8" t="s">
        <v>97</v>
      </c>
      <c r="D128" s="8"/>
      <c r="E128" s="9" t="s">
        <v>96</v>
      </c>
      <c r="F128" s="12">
        <v>52.3</v>
      </c>
      <c r="G128" s="12">
        <v>52.3</v>
      </c>
      <c r="H128" s="12">
        <v>0</v>
      </c>
    </row>
    <row r="129" spans="1:8" ht="39">
      <c r="A129" s="7">
        <v>403</v>
      </c>
      <c r="B129" s="8" t="s">
        <v>92</v>
      </c>
      <c r="C129" s="8" t="s">
        <v>97</v>
      </c>
      <c r="D129" s="8" t="s">
        <v>19</v>
      </c>
      <c r="E129" s="9" t="s">
        <v>20</v>
      </c>
      <c r="F129" s="12">
        <v>52.3</v>
      </c>
      <c r="G129" s="12">
        <v>52.3</v>
      </c>
      <c r="H129" s="12">
        <v>0</v>
      </c>
    </row>
    <row r="130" spans="1:8" ht="39">
      <c r="A130" s="7">
        <v>403</v>
      </c>
      <c r="B130" s="8" t="s">
        <v>92</v>
      </c>
      <c r="C130" s="8" t="s">
        <v>97</v>
      </c>
      <c r="D130" s="8" t="s">
        <v>102</v>
      </c>
      <c r="E130" s="9" t="s">
        <v>103</v>
      </c>
      <c r="F130" s="12">
        <v>52.3</v>
      </c>
      <c r="G130" s="12">
        <v>52.3</v>
      </c>
      <c r="H130" s="12">
        <v>0</v>
      </c>
    </row>
    <row r="131" spans="1:8" ht="51.75">
      <c r="A131" s="7">
        <v>403</v>
      </c>
      <c r="B131" s="8" t="s">
        <v>59</v>
      </c>
      <c r="C131" s="8"/>
      <c r="D131" s="8"/>
      <c r="E131" s="9" t="s">
        <v>60</v>
      </c>
      <c r="F131" s="12">
        <v>571.20000000000005</v>
      </c>
      <c r="G131" s="12">
        <v>571.20000000000005</v>
      </c>
      <c r="H131" s="12">
        <v>0</v>
      </c>
    </row>
    <row r="132" spans="1:8" ht="26.25">
      <c r="A132" s="7">
        <v>403</v>
      </c>
      <c r="B132" s="8" t="s">
        <v>62</v>
      </c>
      <c r="C132" s="8"/>
      <c r="D132" s="8"/>
      <c r="E132" s="9" t="s">
        <v>61</v>
      </c>
      <c r="F132" s="12">
        <v>571.20000000000005</v>
      </c>
      <c r="G132" s="12">
        <v>571.20000000000005</v>
      </c>
      <c r="H132" s="12">
        <v>0</v>
      </c>
    </row>
    <row r="133" spans="1:8" ht="77.25">
      <c r="A133" s="7">
        <v>403</v>
      </c>
      <c r="B133" s="8" t="s">
        <v>62</v>
      </c>
      <c r="C133" s="8" t="s">
        <v>10</v>
      </c>
      <c r="D133" s="8"/>
      <c r="E133" s="9" t="s">
        <v>82</v>
      </c>
      <c r="F133" s="12">
        <v>571.20000000000005</v>
      </c>
      <c r="G133" s="12">
        <v>571.20000000000005</v>
      </c>
      <c r="H133" s="12">
        <v>0</v>
      </c>
    </row>
    <row r="134" spans="1:8" ht="90">
      <c r="A134" s="7">
        <v>403</v>
      </c>
      <c r="B134" s="8" t="s">
        <v>62</v>
      </c>
      <c r="C134" s="8" t="s">
        <v>31</v>
      </c>
      <c r="D134" s="8"/>
      <c r="E134" s="9" t="s">
        <v>83</v>
      </c>
      <c r="F134" s="12">
        <v>571.20000000000005</v>
      </c>
      <c r="G134" s="12">
        <v>571.20000000000005</v>
      </c>
      <c r="H134" s="12">
        <v>0</v>
      </c>
    </row>
    <row r="135" spans="1:8" ht="51.75">
      <c r="A135" s="7">
        <v>403</v>
      </c>
      <c r="B135" s="8" t="s">
        <v>62</v>
      </c>
      <c r="C135" s="8" t="s">
        <v>66</v>
      </c>
      <c r="D135" s="8"/>
      <c r="E135" s="9" t="s">
        <v>65</v>
      </c>
      <c r="F135" s="12">
        <v>571.20000000000005</v>
      </c>
      <c r="G135" s="12">
        <v>571.20000000000005</v>
      </c>
      <c r="H135" s="12">
        <v>0</v>
      </c>
    </row>
    <row r="136" spans="1:8" ht="90">
      <c r="A136" s="7">
        <v>403</v>
      </c>
      <c r="B136" s="8" t="s">
        <v>62</v>
      </c>
      <c r="C136" s="8" t="s">
        <v>69</v>
      </c>
      <c r="D136" s="8"/>
      <c r="E136" s="9" t="s">
        <v>70</v>
      </c>
      <c r="F136" s="12">
        <v>570.20000000000005</v>
      </c>
      <c r="G136" s="12">
        <v>570.20000000000005</v>
      </c>
      <c r="H136" s="12">
        <v>0</v>
      </c>
    </row>
    <row r="137" spans="1:8">
      <c r="A137" s="7">
        <v>403</v>
      </c>
      <c r="B137" s="8" t="s">
        <v>62</v>
      </c>
      <c r="C137" s="8" t="s">
        <v>69</v>
      </c>
      <c r="D137" s="8" t="s">
        <v>117</v>
      </c>
      <c r="E137" s="9" t="s">
        <v>118</v>
      </c>
      <c r="F137" s="12">
        <v>570.20000000000005</v>
      </c>
      <c r="G137" s="12">
        <v>570.20000000000005</v>
      </c>
      <c r="H137" s="12">
        <v>0</v>
      </c>
    </row>
    <row r="138" spans="1:8">
      <c r="A138" s="7">
        <v>403</v>
      </c>
      <c r="B138" s="8" t="s">
        <v>62</v>
      </c>
      <c r="C138" s="8" t="s">
        <v>69</v>
      </c>
      <c r="D138" s="8" t="s">
        <v>67</v>
      </c>
      <c r="E138" s="9" t="s">
        <v>68</v>
      </c>
      <c r="F138" s="12">
        <v>570.20000000000005</v>
      </c>
      <c r="G138" s="12">
        <v>570.20000000000005</v>
      </c>
      <c r="H138" s="12">
        <v>0</v>
      </c>
    </row>
    <row r="139" spans="1:8" ht="90">
      <c r="A139" s="7">
        <v>403</v>
      </c>
      <c r="B139" s="8" t="s">
        <v>62</v>
      </c>
      <c r="C139" s="8" t="s">
        <v>63</v>
      </c>
      <c r="D139" s="8"/>
      <c r="E139" s="9" t="s">
        <v>64</v>
      </c>
      <c r="F139" s="12">
        <v>1</v>
      </c>
      <c r="G139" s="12">
        <v>1</v>
      </c>
      <c r="H139" s="12">
        <v>0</v>
      </c>
    </row>
    <row r="140" spans="1:8">
      <c r="A140" s="7">
        <v>403</v>
      </c>
      <c r="B140" s="8" t="s">
        <v>62</v>
      </c>
      <c r="C140" s="8" t="s">
        <v>63</v>
      </c>
      <c r="D140" s="8" t="s">
        <v>117</v>
      </c>
      <c r="E140" s="9" t="s">
        <v>118</v>
      </c>
      <c r="F140" s="12">
        <v>1</v>
      </c>
      <c r="G140" s="12">
        <v>1</v>
      </c>
      <c r="H140" s="12">
        <v>0</v>
      </c>
    </row>
    <row r="141" spans="1:8">
      <c r="A141" s="7">
        <v>403</v>
      </c>
      <c r="B141" s="8" t="s">
        <v>62</v>
      </c>
      <c r="C141" s="8" t="s">
        <v>63</v>
      </c>
      <c r="D141" s="8" t="s">
        <v>67</v>
      </c>
      <c r="E141" s="9" t="s">
        <v>68</v>
      </c>
      <c r="F141" s="12">
        <v>1</v>
      </c>
      <c r="G141" s="12">
        <v>1</v>
      </c>
      <c r="H141" s="12">
        <v>0</v>
      </c>
    </row>
  </sheetData>
  <mergeCells count="8">
    <mergeCell ref="E4:H4"/>
    <mergeCell ref="B12:B13"/>
    <mergeCell ref="A12:A13"/>
    <mergeCell ref="B10:F10"/>
    <mergeCell ref="F12:H12"/>
    <mergeCell ref="E12:E13"/>
    <mergeCell ref="D12:D13"/>
    <mergeCell ref="C12:C13"/>
  </mergeCells>
  <pageMargins left="0.11811023622047245" right="0.11811023622047245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2019-02-21T09:38:24Z</dcterms:modified>
</cp:coreProperties>
</file>